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len\Desktop\AKTIVNI STEČAJEVI\GRGIĆ GRADNJA\"/>
    </mc:Choice>
  </mc:AlternateContent>
  <xr:revisionPtr revIDLastSave="0" documentId="8_{0C529325-B9E5-4D1E-9C82-3E073F45B696}" xr6:coauthVersionLast="47" xr6:coauthVersionMax="47" xr10:uidLastSave="{00000000-0000-0000-0000-000000000000}"/>
  <bookViews>
    <workbookView xWindow="-120" yWindow="-120" windowWidth="24240" windowHeight="13140" xr2:uid="{0ABDBA23-8E5B-4BFE-A259-92138FC783F8}"/>
  </bookViews>
  <sheets>
    <sheet name="po isplatnom redu" sheetId="3" r:id="rId1"/>
    <sheet name="kartica PU" sheetId="1" r:id="rId2"/>
    <sheet name="Lis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3" l="1"/>
  <c r="E27" i="3"/>
  <c r="E26" i="3"/>
  <c r="E25" i="3"/>
  <c r="E24" i="3"/>
  <c r="E23" i="3"/>
  <c r="E22" i="3"/>
  <c r="E21" i="3"/>
  <c r="E20" i="3"/>
  <c r="E19" i="3"/>
  <c r="E18" i="3"/>
  <c r="E17" i="3"/>
  <c r="E12" i="3"/>
  <c r="E13" i="3" s="1"/>
  <c r="E16" i="3"/>
  <c r="E29" i="3" s="1"/>
  <c r="E31" i="3" s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24" i="1" s="1"/>
  <c r="E10" i="1"/>
  <c r="D24" i="1"/>
  <c r="C24" i="1"/>
</calcChain>
</file>

<file path=xl/sharedStrings.xml><?xml version="1.0" encoding="utf-8"?>
<sst xmlns="http://schemas.openxmlformats.org/spreadsheetml/2006/main" count="55" uniqueCount="30">
  <si>
    <t>Račun</t>
  </si>
  <si>
    <t>Naziv računa</t>
  </si>
  <si>
    <t>Duguje</t>
  </si>
  <si>
    <t>Potražuje</t>
  </si>
  <si>
    <t>Saldo duga 31.12.2018.</t>
  </si>
  <si>
    <t>PDV</t>
  </si>
  <si>
    <t>Dohodak nadzor</t>
  </si>
  <si>
    <t>Porez na dobit</t>
  </si>
  <si>
    <t>Porez na tvrtku</t>
  </si>
  <si>
    <t>Porez na dohodak - drugi dohodak</t>
  </si>
  <si>
    <t>MO II drugi dohodak</t>
  </si>
  <si>
    <t>Članarina HGK</t>
  </si>
  <si>
    <t>MO gen.sol. drugi dohodak</t>
  </si>
  <si>
    <t>ZO drugi dohodak</t>
  </si>
  <si>
    <t>ZO samost. djelatnost</t>
  </si>
  <si>
    <t>Troškovi prisilne naplate</t>
  </si>
  <si>
    <t>Novčane kazne PU</t>
  </si>
  <si>
    <t>MO dr. samostalna djelatnost</t>
  </si>
  <si>
    <t>GRGIĆ GRADNJA d.o.o. u stečaju</t>
  </si>
  <si>
    <t>Lučko, Hrastovička 16/C</t>
  </si>
  <si>
    <t>OIB: 76422319554</t>
  </si>
  <si>
    <t>Nadležna ispostava Porezne uprave: 3401 GRAD ZAGREB</t>
  </si>
  <si>
    <t>Stanje poreznog duga 31.12.2018.</t>
  </si>
  <si>
    <t>UKUPNO</t>
  </si>
  <si>
    <t>I. viši isplatni red</t>
  </si>
  <si>
    <t>II. viši isplatni red</t>
  </si>
  <si>
    <t>Ukupno II. viši isplatni red</t>
  </si>
  <si>
    <t>Ukupno I. viši isplatni red</t>
  </si>
  <si>
    <t>SVEUKUPNO I. i II. viši isplatni red</t>
  </si>
  <si>
    <t>PREGLED TRAŽBINE POREZNE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</si>
</sst>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u/>
      <sz val="9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/>
    <xf numFmtId="0" fontId="0" fillId="0" borderId="1" xfId="0" applyBorder="1" applyAlignment="1">
      <alignment vertical="center"/>
    </xf>
    <xf numFmtId="4" fontId="0" fillId="0" borderId="1" xfId="0" applyNumberFormat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/>
    <xf numFmtId="0" fontId="2" fillId="2" borderId="1" xfId="0" applyFont="1" applyFill="1" applyBorder="1" applyAlignment="1">
      <alignment vertical="center"/>
    </xf>
    <xf numFmtId="4" fontId="2" fillId="2" borderId="1" xfId="0" applyNumberFormat="1" applyFont="1" applyFill="1" applyBorder="1"/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4" fontId="2" fillId="2" borderId="0" xfId="0" applyNumberFormat="1" applyFont="1" applyFill="1"/>
    <xf numFmtId="0" fontId="4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B9AD4-DEAB-48EC-876E-55C44149601B}">
  <dimension ref="A1:E31"/>
  <sheetViews>
    <sheetView tabSelected="1" workbookViewId="0">
      <selection activeCell="F6" sqref="F6"/>
    </sheetView>
  </sheetViews>
  <sheetFormatPr defaultColWidth="8.85546875" defaultRowHeight="11.25" x14ac:dyDescent="0.15"/>
  <cols>
    <col min="1" max="1" width="8.85546875" style="12"/>
    <col min="2" max="2" width="35" style="12" customWidth="1"/>
    <col min="3" max="3" width="12.7109375" style="13" hidden="1" customWidth="1"/>
    <col min="4" max="4" width="0" style="13" hidden="1" customWidth="1"/>
    <col min="5" max="5" width="14.140625" style="12" customWidth="1"/>
    <col min="6" max="16384" width="8.85546875" style="12"/>
  </cols>
  <sheetData>
    <row r="1" spans="1:5" x14ac:dyDescent="0.15">
      <c r="A1" s="11" t="s">
        <v>18</v>
      </c>
    </row>
    <row r="2" spans="1:5" x14ac:dyDescent="0.15">
      <c r="A2" s="11" t="s">
        <v>19</v>
      </c>
    </row>
    <row r="3" spans="1:5" x14ac:dyDescent="0.15">
      <c r="A3" s="11" t="s">
        <v>20</v>
      </c>
    </row>
    <row r="5" spans="1:5" ht="27" customHeight="1" x14ac:dyDescent="0.15">
      <c r="B5" s="31" t="s">
        <v>29</v>
      </c>
    </row>
    <row r="6" spans="1:5" x14ac:dyDescent="0.15">
      <c r="A6" s="12" t="s">
        <v>21</v>
      </c>
    </row>
    <row r="8" spans="1:5" x14ac:dyDescent="0.15">
      <c r="B8" s="11" t="s">
        <v>22</v>
      </c>
    </row>
    <row r="10" spans="1:5" ht="22.5" x14ac:dyDescent="0.15">
      <c r="A10" s="14" t="s">
        <v>0</v>
      </c>
      <c r="B10" s="14" t="s">
        <v>1</v>
      </c>
      <c r="C10" s="15" t="s">
        <v>2</v>
      </c>
      <c r="D10" s="15" t="s">
        <v>3</v>
      </c>
      <c r="E10" s="16" t="s">
        <v>4</v>
      </c>
    </row>
    <row r="11" spans="1:5" x14ac:dyDescent="0.15">
      <c r="A11" s="17" t="s">
        <v>24</v>
      </c>
      <c r="B11" s="18"/>
      <c r="C11" s="19"/>
      <c r="D11" s="19"/>
      <c r="E11" s="20"/>
    </row>
    <row r="12" spans="1:5" x14ac:dyDescent="0.15">
      <c r="A12" s="21">
        <v>1627</v>
      </c>
      <c r="B12" s="21" t="s">
        <v>6</v>
      </c>
      <c r="C12" s="22">
        <v>158632.78</v>
      </c>
      <c r="D12" s="22">
        <v>0</v>
      </c>
      <c r="E12" s="22">
        <f>+C12-D12</f>
        <v>158632.78</v>
      </c>
    </row>
    <row r="13" spans="1:5" x14ac:dyDescent="0.15">
      <c r="A13" s="21"/>
      <c r="B13" s="23" t="s">
        <v>27</v>
      </c>
      <c r="C13" s="24"/>
      <c r="D13" s="24"/>
      <c r="E13" s="24">
        <f>SUM(E12)</f>
        <v>158632.78</v>
      </c>
    </row>
    <row r="14" spans="1:5" x14ac:dyDescent="0.15">
      <c r="A14" s="21"/>
      <c r="B14" s="21"/>
      <c r="C14" s="22"/>
      <c r="D14" s="22"/>
      <c r="E14" s="22"/>
    </row>
    <row r="15" spans="1:5" x14ac:dyDescent="0.15">
      <c r="A15" s="25" t="s">
        <v>25</v>
      </c>
      <c r="B15" s="21"/>
      <c r="C15" s="22"/>
      <c r="D15" s="22"/>
      <c r="E15" s="22"/>
    </row>
    <row r="16" spans="1:5" x14ac:dyDescent="0.15">
      <c r="A16" s="21">
        <v>1201</v>
      </c>
      <c r="B16" s="21" t="s">
        <v>5</v>
      </c>
      <c r="C16" s="22">
        <v>106340.97</v>
      </c>
      <c r="D16" s="22">
        <v>0</v>
      </c>
      <c r="E16" s="22">
        <f>+C16-D16</f>
        <v>106340.97</v>
      </c>
    </row>
    <row r="17" spans="1:5" x14ac:dyDescent="0.15">
      <c r="A17" s="21">
        <v>1651</v>
      </c>
      <c r="B17" s="21" t="s">
        <v>7</v>
      </c>
      <c r="C17" s="22">
        <v>79654.97</v>
      </c>
      <c r="D17" s="22">
        <v>0</v>
      </c>
      <c r="E17" s="22">
        <f t="shared" ref="E17:E28" si="0">+C17-D17</f>
        <v>79654.97</v>
      </c>
    </row>
    <row r="18" spans="1:5" x14ac:dyDescent="0.15">
      <c r="A18" s="21">
        <v>1732</v>
      </c>
      <c r="B18" s="21" t="s">
        <v>8</v>
      </c>
      <c r="C18" s="22">
        <v>869.08</v>
      </c>
      <c r="D18" s="22">
        <v>0</v>
      </c>
      <c r="E18" s="22">
        <f t="shared" si="0"/>
        <v>869.08</v>
      </c>
    </row>
    <row r="19" spans="1:5" x14ac:dyDescent="0.15">
      <c r="A19" s="21">
        <v>1945</v>
      </c>
      <c r="B19" s="21" t="s">
        <v>9</v>
      </c>
      <c r="C19" s="22">
        <v>24056.87</v>
      </c>
      <c r="D19" s="22">
        <v>0</v>
      </c>
      <c r="E19" s="22">
        <f t="shared" si="0"/>
        <v>24056.87</v>
      </c>
    </row>
    <row r="20" spans="1:5" x14ac:dyDescent="0.15">
      <c r="A20" s="21">
        <v>2194</v>
      </c>
      <c r="B20" s="21" t="s">
        <v>10</v>
      </c>
      <c r="C20" s="22">
        <v>33608.629999999997</v>
      </c>
      <c r="D20" s="22">
        <v>0</v>
      </c>
      <c r="E20" s="22">
        <f t="shared" si="0"/>
        <v>33608.629999999997</v>
      </c>
    </row>
    <row r="21" spans="1:5" x14ac:dyDescent="0.15">
      <c r="A21" s="21">
        <v>2291</v>
      </c>
      <c r="B21" s="21" t="s">
        <v>10</v>
      </c>
      <c r="C21" s="22">
        <v>5096.8</v>
      </c>
      <c r="D21" s="22">
        <v>0</v>
      </c>
      <c r="E21" s="22">
        <f t="shared" si="0"/>
        <v>5096.8</v>
      </c>
    </row>
    <row r="22" spans="1:5" x14ac:dyDescent="0.15">
      <c r="A22" s="21">
        <v>5262</v>
      </c>
      <c r="B22" s="21" t="s">
        <v>11</v>
      </c>
      <c r="C22" s="22">
        <v>3335.67</v>
      </c>
      <c r="D22" s="22">
        <v>0</v>
      </c>
      <c r="E22" s="22">
        <f t="shared" si="0"/>
        <v>3335.67</v>
      </c>
    </row>
    <row r="23" spans="1:5" x14ac:dyDescent="0.15">
      <c r="A23" s="21">
        <v>8176</v>
      </c>
      <c r="B23" s="21" t="s">
        <v>12</v>
      </c>
      <c r="C23" s="22">
        <v>15290.39</v>
      </c>
      <c r="D23" s="22">
        <v>0</v>
      </c>
      <c r="E23" s="22">
        <f t="shared" si="0"/>
        <v>15290.39</v>
      </c>
    </row>
    <row r="24" spans="1:5" x14ac:dyDescent="0.15">
      <c r="A24" s="21">
        <v>8290</v>
      </c>
      <c r="B24" s="21" t="s">
        <v>17</v>
      </c>
      <c r="C24" s="22">
        <v>100825.91</v>
      </c>
      <c r="D24" s="22">
        <v>0</v>
      </c>
      <c r="E24" s="22">
        <f t="shared" si="0"/>
        <v>100825.91</v>
      </c>
    </row>
    <row r="25" spans="1:5" x14ac:dyDescent="0.15">
      <c r="A25" s="21">
        <v>8540</v>
      </c>
      <c r="B25" s="21" t="s">
        <v>13</v>
      </c>
      <c r="C25" s="22">
        <v>13347.18</v>
      </c>
      <c r="D25" s="22">
        <v>0</v>
      </c>
      <c r="E25" s="22">
        <f t="shared" si="0"/>
        <v>13347.18</v>
      </c>
    </row>
    <row r="26" spans="1:5" x14ac:dyDescent="0.15">
      <c r="A26" s="21">
        <v>8664</v>
      </c>
      <c r="B26" s="21" t="s">
        <v>14</v>
      </c>
      <c r="C26" s="22">
        <v>87382.46</v>
      </c>
      <c r="D26" s="22">
        <v>0</v>
      </c>
      <c r="E26" s="22">
        <f t="shared" si="0"/>
        <v>87382.46</v>
      </c>
    </row>
    <row r="27" spans="1:5" x14ac:dyDescent="0.15">
      <c r="A27" s="21">
        <v>4251</v>
      </c>
      <c r="B27" s="21" t="s">
        <v>15</v>
      </c>
      <c r="C27" s="22">
        <v>600</v>
      </c>
      <c r="D27" s="22">
        <v>0</v>
      </c>
      <c r="E27" s="22">
        <f t="shared" si="0"/>
        <v>600</v>
      </c>
    </row>
    <row r="28" spans="1:5" x14ac:dyDescent="0.15">
      <c r="A28" s="21">
        <v>6025</v>
      </c>
      <c r="B28" s="21" t="s">
        <v>16</v>
      </c>
      <c r="C28" s="22">
        <v>10200</v>
      </c>
      <c r="D28" s="22">
        <v>0</v>
      </c>
      <c r="E28" s="22">
        <f t="shared" si="0"/>
        <v>10200</v>
      </c>
    </row>
    <row r="29" spans="1:5" x14ac:dyDescent="0.15">
      <c r="A29" s="26"/>
      <c r="B29" s="23" t="s">
        <v>26</v>
      </c>
      <c r="C29" s="24"/>
      <c r="D29" s="24"/>
      <c r="E29" s="24">
        <f>SUM(E16:E28)</f>
        <v>480608.93000000005</v>
      </c>
    </row>
    <row r="30" spans="1:5" x14ac:dyDescent="0.15">
      <c r="A30" s="26"/>
      <c r="B30" s="26"/>
      <c r="C30" s="27"/>
      <c r="D30" s="27"/>
      <c r="E30" s="27"/>
    </row>
    <row r="31" spans="1:5" x14ac:dyDescent="0.15">
      <c r="A31" s="28"/>
      <c r="B31" s="29" t="s">
        <v>28</v>
      </c>
      <c r="C31" s="30"/>
      <c r="D31" s="30"/>
      <c r="E31" s="30">
        <f>+E13+E29</f>
        <v>639241.71000000008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C27A-1EF1-4BF6-A176-0DE436167F93}">
  <dimension ref="A1:E24"/>
  <sheetViews>
    <sheetView workbookViewId="0">
      <selection activeCell="B11" sqref="B11"/>
    </sheetView>
  </sheetViews>
  <sheetFormatPr defaultRowHeight="15" x14ac:dyDescent="0.25"/>
  <cols>
    <col min="2" max="2" width="30.85546875" customWidth="1"/>
    <col min="3" max="3" width="12.7109375" style="2" customWidth="1"/>
    <col min="4" max="4" width="8.85546875" style="2"/>
    <col min="5" max="5" width="14.140625" customWidth="1"/>
  </cols>
  <sheetData>
    <row r="1" spans="1:5" x14ac:dyDescent="0.25">
      <c r="A1" t="s">
        <v>18</v>
      </c>
    </row>
    <row r="2" spans="1:5" x14ac:dyDescent="0.25">
      <c r="A2" t="s">
        <v>19</v>
      </c>
    </row>
    <row r="3" spans="1:5" x14ac:dyDescent="0.25">
      <c r="A3" t="s">
        <v>20</v>
      </c>
    </row>
    <row r="5" spans="1:5" x14ac:dyDescent="0.25">
      <c r="A5" t="s">
        <v>21</v>
      </c>
    </row>
    <row r="7" spans="1:5" x14ac:dyDescent="0.25">
      <c r="B7" s="5" t="s">
        <v>22</v>
      </c>
    </row>
    <row r="9" spans="1:5" ht="30" x14ac:dyDescent="0.25">
      <c r="A9" s="6" t="s">
        <v>0</v>
      </c>
      <c r="B9" s="6" t="s">
        <v>1</v>
      </c>
      <c r="C9" s="7" t="s">
        <v>2</v>
      </c>
      <c r="D9" s="7" t="s">
        <v>3</v>
      </c>
      <c r="E9" s="8" t="s">
        <v>4</v>
      </c>
    </row>
    <row r="10" spans="1:5" x14ac:dyDescent="0.25">
      <c r="A10" s="3">
        <v>1201</v>
      </c>
      <c r="B10" s="3" t="s">
        <v>5</v>
      </c>
      <c r="C10" s="4">
        <v>106340.97</v>
      </c>
      <c r="D10" s="4">
        <v>0</v>
      </c>
      <c r="E10" s="4">
        <f>+C10-D10</f>
        <v>106340.97</v>
      </c>
    </row>
    <row r="11" spans="1:5" x14ac:dyDescent="0.25">
      <c r="A11" s="3">
        <v>1627</v>
      </c>
      <c r="B11" s="3" t="s">
        <v>6</v>
      </c>
      <c r="C11" s="4">
        <v>158632.78</v>
      </c>
      <c r="D11" s="4">
        <v>0</v>
      </c>
      <c r="E11" s="4">
        <f t="shared" ref="E11:E23" si="0">+C11-D11</f>
        <v>158632.78</v>
      </c>
    </row>
    <row r="12" spans="1:5" x14ac:dyDescent="0.25">
      <c r="A12" s="3">
        <v>1651</v>
      </c>
      <c r="B12" s="3" t="s">
        <v>7</v>
      </c>
      <c r="C12" s="4">
        <v>79654.97</v>
      </c>
      <c r="D12" s="4">
        <v>0</v>
      </c>
      <c r="E12" s="4">
        <f t="shared" si="0"/>
        <v>79654.97</v>
      </c>
    </row>
    <row r="13" spans="1:5" x14ac:dyDescent="0.25">
      <c r="A13" s="3">
        <v>1732</v>
      </c>
      <c r="B13" s="3" t="s">
        <v>8</v>
      </c>
      <c r="C13" s="4">
        <v>869.08</v>
      </c>
      <c r="D13" s="4">
        <v>0</v>
      </c>
      <c r="E13" s="4">
        <f t="shared" si="0"/>
        <v>869.08</v>
      </c>
    </row>
    <row r="14" spans="1:5" x14ac:dyDescent="0.25">
      <c r="A14" s="3">
        <v>1945</v>
      </c>
      <c r="B14" s="3" t="s">
        <v>9</v>
      </c>
      <c r="C14" s="4">
        <v>24056.87</v>
      </c>
      <c r="D14" s="4">
        <v>0</v>
      </c>
      <c r="E14" s="4">
        <f t="shared" si="0"/>
        <v>24056.87</v>
      </c>
    </row>
    <row r="15" spans="1:5" x14ac:dyDescent="0.25">
      <c r="A15" s="3">
        <v>2194</v>
      </c>
      <c r="B15" s="3" t="s">
        <v>10</v>
      </c>
      <c r="C15" s="4">
        <v>33608.629999999997</v>
      </c>
      <c r="D15" s="4">
        <v>0</v>
      </c>
      <c r="E15" s="4">
        <f t="shared" si="0"/>
        <v>33608.629999999997</v>
      </c>
    </row>
    <row r="16" spans="1:5" x14ac:dyDescent="0.25">
      <c r="A16" s="3">
        <v>2291</v>
      </c>
      <c r="B16" s="3" t="s">
        <v>10</v>
      </c>
      <c r="C16" s="4">
        <v>5096.8</v>
      </c>
      <c r="D16" s="4">
        <v>0</v>
      </c>
      <c r="E16" s="4">
        <f t="shared" si="0"/>
        <v>5096.8</v>
      </c>
    </row>
    <row r="17" spans="1:5" x14ac:dyDescent="0.25">
      <c r="A17" s="3">
        <v>5262</v>
      </c>
      <c r="B17" s="3" t="s">
        <v>11</v>
      </c>
      <c r="C17" s="4">
        <v>3335.67</v>
      </c>
      <c r="D17" s="4">
        <v>0</v>
      </c>
      <c r="E17" s="4">
        <f t="shared" si="0"/>
        <v>3335.67</v>
      </c>
    </row>
    <row r="18" spans="1:5" x14ac:dyDescent="0.25">
      <c r="A18" s="3">
        <v>8176</v>
      </c>
      <c r="B18" s="3" t="s">
        <v>12</v>
      </c>
      <c r="C18" s="4">
        <v>15290.39</v>
      </c>
      <c r="D18" s="4">
        <v>0</v>
      </c>
      <c r="E18" s="4">
        <f t="shared" si="0"/>
        <v>15290.39</v>
      </c>
    </row>
    <row r="19" spans="1:5" x14ac:dyDescent="0.25">
      <c r="A19" s="3">
        <v>8290</v>
      </c>
      <c r="B19" s="3" t="s">
        <v>17</v>
      </c>
      <c r="C19" s="4">
        <v>100825.91</v>
      </c>
      <c r="D19" s="4">
        <v>0</v>
      </c>
      <c r="E19" s="4">
        <f t="shared" si="0"/>
        <v>100825.91</v>
      </c>
    </row>
    <row r="20" spans="1:5" x14ac:dyDescent="0.25">
      <c r="A20" s="3">
        <v>8540</v>
      </c>
      <c r="B20" s="3" t="s">
        <v>13</v>
      </c>
      <c r="C20" s="4">
        <v>13347.18</v>
      </c>
      <c r="D20" s="4">
        <v>0</v>
      </c>
      <c r="E20" s="4">
        <f t="shared" si="0"/>
        <v>13347.18</v>
      </c>
    </row>
    <row r="21" spans="1:5" x14ac:dyDescent="0.25">
      <c r="A21" s="3">
        <v>8664</v>
      </c>
      <c r="B21" s="3" t="s">
        <v>14</v>
      </c>
      <c r="C21" s="4">
        <v>87382.46</v>
      </c>
      <c r="D21" s="4">
        <v>0</v>
      </c>
      <c r="E21" s="4">
        <f t="shared" si="0"/>
        <v>87382.46</v>
      </c>
    </row>
    <row r="22" spans="1:5" x14ac:dyDescent="0.25">
      <c r="A22" s="3">
        <v>4251</v>
      </c>
      <c r="B22" s="3" t="s">
        <v>15</v>
      </c>
      <c r="C22" s="4">
        <v>600</v>
      </c>
      <c r="D22" s="4">
        <v>0</v>
      </c>
      <c r="E22" s="4">
        <f t="shared" si="0"/>
        <v>600</v>
      </c>
    </row>
    <row r="23" spans="1:5" x14ac:dyDescent="0.25">
      <c r="A23" s="3">
        <v>6025</v>
      </c>
      <c r="B23" s="3" t="s">
        <v>16</v>
      </c>
      <c r="C23" s="4">
        <v>10200</v>
      </c>
      <c r="D23" s="4">
        <v>0</v>
      </c>
      <c r="E23" s="4">
        <f t="shared" si="0"/>
        <v>10200</v>
      </c>
    </row>
    <row r="24" spans="1:5" x14ac:dyDescent="0.25">
      <c r="A24" s="1"/>
      <c r="B24" s="9" t="s">
        <v>23</v>
      </c>
      <c r="C24" s="10">
        <f>SUM(C10:C23)</f>
        <v>639241.71</v>
      </c>
      <c r="D24" s="10">
        <f>SUM(D10:D23)</f>
        <v>0</v>
      </c>
      <c r="E24" s="10">
        <f>SUM(E10:E23)</f>
        <v>639241.71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53F1A-D258-42EC-9654-9E5F1B731BC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po isplatnom redu</vt:lpstr>
      <vt:lpstr>kartica PU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Janči</dc:creator>
  <cp:lastModifiedBy>Jelena Stankus</cp:lastModifiedBy>
  <dcterms:created xsi:type="dcterms:W3CDTF">2022-04-28T11:55:06Z</dcterms:created>
  <dcterms:modified xsi:type="dcterms:W3CDTF">2022-04-29T05:52:46Z</dcterms:modified>
</cp:coreProperties>
</file>